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7. Трубы ВГП детали трубопровода, мойка МСУ, писуар\17_05 Карабула_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пономенклатурный!$B$1:$K$33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A15" i="1" l="1"/>
</calcChain>
</file>

<file path=xl/sharedStrings.xml><?xml version="1.0" encoding="utf-8"?>
<sst xmlns="http://schemas.openxmlformats.org/spreadsheetml/2006/main" count="129" uniqueCount="53">
  <si>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</si>
  <si>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</si>
  <si>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</si>
  <si>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</si>
  <si>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</si>
  <si>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</si>
  <si>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</si>
  <si>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</si>
  <si>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</si>
  <si>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</si>
  <si>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</si>
  <si>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</si>
  <si>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</si>
  <si>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Т</t>
  </si>
  <si>
    <t>Удовлетворительное. Отстутствие повреждений</t>
  </si>
  <si>
    <t>Состояние удовлетворительное</t>
  </si>
  <si>
    <t>НВЛ</t>
  </si>
  <si>
    <t>НЛ</t>
  </si>
  <si>
    <t>2018</t>
  </si>
  <si>
    <t>2020</t>
  </si>
  <si>
    <t>ЛОТ  ДЕЛИМЫЙ</t>
  </si>
  <si>
    <t>Лот 17</t>
  </si>
  <si>
    <t>Труба стальная водогазопроводная 50Х3,5</t>
  </si>
  <si>
    <t>Труба стальная водогазопроводная 32Х3,2 ст3</t>
  </si>
  <si>
    <t>Труба стальная водогазопроводная 65Х4</t>
  </si>
  <si>
    <t>Заглушка эллиптическая 32Х4</t>
  </si>
  <si>
    <t>Муфта сливная МС-1</t>
  </si>
  <si>
    <t>Соединение СМТ15х20 металлорукав - труба, на клею</t>
  </si>
  <si>
    <t>Труба стальная водогазопроводная 50Х3,5 ст20</t>
  </si>
  <si>
    <t>Труба стальная водогазопроводная 40Х3</t>
  </si>
  <si>
    <t>Мойка МСУ стальная с одной чашей</t>
  </si>
  <si>
    <t>Труба стальная водогазопроводная 65Х4 ст20</t>
  </si>
  <si>
    <t>Труба стальная водогазопроводная 80Х4 ст20</t>
  </si>
  <si>
    <t>Труба стальная водогазопроводная 32Х3,2 ст10</t>
  </si>
  <si>
    <t>Труба стальная водогазопроводная 32Х3,2 ст20</t>
  </si>
  <si>
    <t>Отвод крутоизогнутый 90 38Х3-09Г2С</t>
  </si>
  <si>
    <t>Хомут Norma Torro 8-12/9C7 W1</t>
  </si>
  <si>
    <t>Труба стальная водогазопроводная 70Х4 ст20</t>
  </si>
  <si>
    <t>Переход К-1-48,3х3,6-42,4х3,6</t>
  </si>
  <si>
    <t>Хомут червячный Tork 220-240 лента 10мм W1</t>
  </si>
  <si>
    <t>Писсуар с краном</t>
  </si>
  <si>
    <t>Состояние удовлетворительное. Отсутствие повреждений</t>
  </si>
  <si>
    <t>2022</t>
  </si>
  <si>
    <t>2003</t>
  </si>
  <si>
    <t>Удовлетворительное. Отсутствие повреждений.</t>
  </si>
  <si>
    <t>2004</t>
  </si>
  <si>
    <t>2021</t>
  </si>
  <si>
    <t>2023</t>
  </si>
  <si>
    <t>2018, 2020</t>
  </si>
  <si>
    <t>2003, 2009</t>
  </si>
  <si>
    <t xml:space="preserve">Условно пригодное. </t>
  </si>
  <si>
    <t>Наименование лота: «Трубы водогазопроводные, детали трубопровода, мойка МСУ, писуар»</t>
  </si>
  <si>
    <t>Красноярский край, Богучанский район, пос. Таёжный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</si>
</sst>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topLeftCell="B4" zoomScale="80" zoomScaleNormal="70" zoomScaleSheetLayoutView="80" workbookViewId="0">
      <selection activeCell="H23" sqref="H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3"/>
      <c r="G5" s="5"/>
      <c r="H5" s="6"/>
      <c r="I5" s="6"/>
      <c r="J5" s="4"/>
    </row>
    <row r="6" spans="1:12" ht="15.75" x14ac:dyDescent="0.25">
      <c r="B6" s="40" t="s">
        <v>51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2"/>
      <c r="G7" s="5"/>
      <c r="H7" s="6"/>
      <c r="I7" s="6"/>
      <c r="J7" s="4"/>
    </row>
    <row r="8" spans="1:12" x14ac:dyDescent="0.25">
      <c r="B8" s="34" t="s">
        <v>20</v>
      </c>
      <c r="C8" s="35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21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29.25" customHeight="1" x14ac:dyDescent="0.25">
      <c r="A15" s="27" t="str">
        <f>CONCATENATE(C15,F15)</f>
        <v>10019350,157</v>
      </c>
      <c r="B15" s="18">
        <v>1</v>
      </c>
      <c r="C15" s="19">
        <v>1001935</v>
      </c>
      <c r="D15" s="24" t="s">
        <v>22</v>
      </c>
      <c r="E15" s="19" t="s">
        <v>13</v>
      </c>
      <c r="F15" s="23">
        <v>0.157</v>
      </c>
      <c r="G15" s="20" t="s">
        <v>52</v>
      </c>
      <c r="H15" s="30" t="s">
        <v>48</v>
      </c>
      <c r="I15" s="26" t="s">
        <v>41</v>
      </c>
      <c r="J15" s="29">
        <v>19506</v>
      </c>
      <c r="K15" s="21"/>
      <c r="L15" t="s">
        <v>16</v>
      </c>
    </row>
    <row r="16" spans="1:12" ht="29.25" customHeight="1" x14ac:dyDescent="0.25">
      <c r="B16" s="18">
        <f>+B15+1</f>
        <v>2</v>
      </c>
      <c r="C16" s="19">
        <v>1006697</v>
      </c>
      <c r="D16" s="24" t="s">
        <v>23</v>
      </c>
      <c r="E16" s="19" t="s">
        <v>13</v>
      </c>
      <c r="F16" s="23">
        <v>0.32300000000000001</v>
      </c>
      <c r="G16" s="20" t="s">
        <v>52</v>
      </c>
      <c r="H16" s="30" t="s">
        <v>48</v>
      </c>
      <c r="I16" s="26" t="s">
        <v>41</v>
      </c>
      <c r="J16" s="29">
        <v>11105</v>
      </c>
      <c r="K16" s="21"/>
      <c r="L16" t="s">
        <v>16</v>
      </c>
    </row>
    <row r="17" spans="2:12" ht="21" customHeight="1" x14ac:dyDescent="0.25">
      <c r="B17" s="18">
        <f t="shared" ref="B17:B33" si="0">+B16+1</f>
        <v>3</v>
      </c>
      <c r="C17" s="19">
        <v>1021184</v>
      </c>
      <c r="D17" s="24" t="s">
        <v>24</v>
      </c>
      <c r="E17" s="19" t="s">
        <v>13</v>
      </c>
      <c r="F17" s="23">
        <v>4.4760000000000009</v>
      </c>
      <c r="G17" s="20" t="s">
        <v>52</v>
      </c>
      <c r="H17" s="30" t="s">
        <v>18</v>
      </c>
      <c r="I17" s="26" t="s">
        <v>14</v>
      </c>
      <c r="J17" s="29">
        <v>11105</v>
      </c>
      <c r="K17" s="21"/>
      <c r="L17" t="s">
        <v>16</v>
      </c>
    </row>
    <row r="18" spans="2:12" ht="21" customHeight="1" x14ac:dyDescent="0.25">
      <c r="B18" s="18">
        <f t="shared" si="0"/>
        <v>4</v>
      </c>
      <c r="C18" s="19">
        <v>1134888</v>
      </c>
      <c r="D18" s="24" t="s">
        <v>25</v>
      </c>
      <c r="E18" s="19" t="s">
        <v>12</v>
      </c>
      <c r="F18" s="31">
        <v>3</v>
      </c>
      <c r="G18" s="20" t="s">
        <v>52</v>
      </c>
      <c r="H18" s="30" t="s">
        <v>42</v>
      </c>
      <c r="I18" s="26" t="s">
        <v>14</v>
      </c>
      <c r="J18" s="29">
        <v>11</v>
      </c>
      <c r="K18" s="21"/>
      <c r="L18" t="s">
        <v>16</v>
      </c>
    </row>
    <row r="19" spans="2:12" ht="21" customHeight="1" x14ac:dyDescent="0.25">
      <c r="B19" s="18">
        <f t="shared" si="0"/>
        <v>5</v>
      </c>
      <c r="C19" s="19">
        <v>1140402</v>
      </c>
      <c r="D19" s="24" t="s">
        <v>26</v>
      </c>
      <c r="E19" s="19" t="s">
        <v>12</v>
      </c>
      <c r="F19" s="31">
        <v>1</v>
      </c>
      <c r="G19" s="20" t="s">
        <v>52</v>
      </c>
      <c r="H19" s="30" t="s">
        <v>43</v>
      </c>
      <c r="I19" s="26" t="s">
        <v>14</v>
      </c>
      <c r="J19" s="29">
        <v>5883</v>
      </c>
      <c r="K19" s="21"/>
      <c r="L19" t="s">
        <v>16</v>
      </c>
    </row>
    <row r="20" spans="2:12" ht="21" customHeight="1" x14ac:dyDescent="0.25">
      <c r="B20" s="18">
        <f t="shared" si="0"/>
        <v>6</v>
      </c>
      <c r="C20" s="19">
        <v>1246287</v>
      </c>
      <c r="D20" s="24" t="s">
        <v>27</v>
      </c>
      <c r="E20" s="19" t="s">
        <v>12</v>
      </c>
      <c r="F20" s="31">
        <v>4</v>
      </c>
      <c r="G20" s="20" t="s">
        <v>52</v>
      </c>
      <c r="H20" s="30" t="s">
        <v>18</v>
      </c>
      <c r="I20" s="26" t="s">
        <v>14</v>
      </c>
      <c r="J20" s="29">
        <v>19</v>
      </c>
      <c r="K20" s="21"/>
      <c r="L20" t="s">
        <v>16</v>
      </c>
    </row>
    <row r="21" spans="2:12" ht="21" customHeight="1" x14ac:dyDescent="0.25">
      <c r="B21" s="18">
        <f t="shared" si="0"/>
        <v>7</v>
      </c>
      <c r="C21" s="19">
        <v>1297677</v>
      </c>
      <c r="D21" s="24" t="s">
        <v>28</v>
      </c>
      <c r="E21" s="19" t="s">
        <v>13</v>
      </c>
      <c r="F21" s="23">
        <v>0.58700000000000008</v>
      </c>
      <c r="G21" s="20" t="s">
        <v>52</v>
      </c>
      <c r="H21" s="30" t="s">
        <v>18</v>
      </c>
      <c r="I21" s="26" t="s">
        <v>14</v>
      </c>
      <c r="J21" s="29">
        <v>13084</v>
      </c>
      <c r="K21" s="21"/>
      <c r="L21" t="s">
        <v>16</v>
      </c>
    </row>
    <row r="22" spans="2:12" ht="21" customHeight="1" x14ac:dyDescent="0.25">
      <c r="B22" s="18">
        <f t="shared" si="0"/>
        <v>8</v>
      </c>
      <c r="C22" s="19">
        <v>1304142</v>
      </c>
      <c r="D22" s="24" t="s">
        <v>29</v>
      </c>
      <c r="E22" s="19" t="s">
        <v>13</v>
      </c>
      <c r="F22" s="23">
        <v>1.2E-2</v>
      </c>
      <c r="G22" s="20" t="s">
        <v>52</v>
      </c>
      <c r="H22" s="30" t="s">
        <v>18</v>
      </c>
      <c r="I22" s="26" t="s">
        <v>14</v>
      </c>
      <c r="J22" s="29">
        <v>11756</v>
      </c>
      <c r="K22" s="21"/>
      <c r="L22" t="s">
        <v>16</v>
      </c>
    </row>
    <row r="23" spans="2:12" ht="21" customHeight="1" x14ac:dyDescent="0.25">
      <c r="B23" s="18">
        <f t="shared" si="0"/>
        <v>9</v>
      </c>
      <c r="C23" s="19">
        <v>1307521</v>
      </c>
      <c r="D23" s="24" t="s">
        <v>30</v>
      </c>
      <c r="E23" s="19" t="s">
        <v>12</v>
      </c>
      <c r="F23" s="31">
        <v>3</v>
      </c>
      <c r="G23" s="20" t="s">
        <v>52</v>
      </c>
      <c r="H23" s="30" t="s">
        <v>45</v>
      </c>
      <c r="I23" s="26" t="s">
        <v>14</v>
      </c>
      <c r="J23" s="29">
        <v>526</v>
      </c>
      <c r="K23" s="21"/>
      <c r="L23" t="s">
        <v>16</v>
      </c>
    </row>
    <row r="24" spans="2:12" ht="21" customHeight="1" x14ac:dyDescent="0.25">
      <c r="B24" s="18">
        <f t="shared" si="0"/>
        <v>10</v>
      </c>
      <c r="C24" s="19">
        <v>1309692</v>
      </c>
      <c r="D24" s="24" t="s">
        <v>31</v>
      </c>
      <c r="E24" s="19" t="s">
        <v>13</v>
      </c>
      <c r="F24" s="23">
        <v>1E-3</v>
      </c>
      <c r="G24" s="20" t="s">
        <v>52</v>
      </c>
      <c r="H24" s="30" t="s">
        <v>18</v>
      </c>
      <c r="I24" s="26" t="s">
        <v>44</v>
      </c>
      <c r="J24" s="29">
        <v>1210</v>
      </c>
      <c r="K24" s="21"/>
      <c r="L24" t="s">
        <v>16</v>
      </c>
    </row>
    <row r="25" spans="2:12" ht="21" customHeight="1" x14ac:dyDescent="0.25">
      <c r="B25" s="18">
        <f t="shared" si="0"/>
        <v>11</v>
      </c>
      <c r="C25" s="19">
        <v>1309693</v>
      </c>
      <c r="D25" s="24" t="s">
        <v>32</v>
      </c>
      <c r="E25" s="19" t="s">
        <v>13</v>
      </c>
      <c r="F25" s="23">
        <v>4.8000000000000001E-2</v>
      </c>
      <c r="G25" s="20" t="s">
        <v>52</v>
      </c>
      <c r="H25" s="30" t="s">
        <v>18</v>
      </c>
      <c r="I25" s="26" t="s">
        <v>14</v>
      </c>
      <c r="J25" s="29">
        <v>12357</v>
      </c>
      <c r="K25" s="21"/>
      <c r="L25" t="s">
        <v>16</v>
      </c>
    </row>
    <row r="26" spans="2:12" ht="21" customHeight="1" x14ac:dyDescent="0.25">
      <c r="B26" s="18">
        <f t="shared" si="0"/>
        <v>12</v>
      </c>
      <c r="C26" s="19">
        <v>1313778</v>
      </c>
      <c r="D26" s="24" t="s">
        <v>33</v>
      </c>
      <c r="E26" s="19" t="s">
        <v>13</v>
      </c>
      <c r="F26" s="23">
        <v>3.734</v>
      </c>
      <c r="G26" s="20" t="s">
        <v>52</v>
      </c>
      <c r="H26" s="30" t="s">
        <v>18</v>
      </c>
      <c r="I26" s="26" t="s">
        <v>14</v>
      </c>
      <c r="J26" s="29">
        <v>11105</v>
      </c>
      <c r="K26" s="21"/>
      <c r="L26" t="s">
        <v>16</v>
      </c>
    </row>
    <row r="27" spans="2:12" ht="21" customHeight="1" x14ac:dyDescent="0.25">
      <c r="B27" s="18">
        <f t="shared" si="0"/>
        <v>13</v>
      </c>
      <c r="C27" s="19">
        <v>1505929</v>
      </c>
      <c r="D27" s="24" t="s">
        <v>34</v>
      </c>
      <c r="E27" s="19" t="s">
        <v>13</v>
      </c>
      <c r="F27" s="23">
        <v>1.4999999999999999E-2</v>
      </c>
      <c r="G27" s="20" t="s">
        <v>52</v>
      </c>
      <c r="H27" s="30" t="s">
        <v>18</v>
      </c>
      <c r="I27" s="26" t="s">
        <v>14</v>
      </c>
      <c r="J27" s="29">
        <v>14076</v>
      </c>
      <c r="K27" s="21"/>
      <c r="L27" t="s">
        <v>16</v>
      </c>
    </row>
    <row r="28" spans="2:12" ht="21" customHeight="1" x14ac:dyDescent="0.25">
      <c r="B28" s="18">
        <f t="shared" si="0"/>
        <v>14</v>
      </c>
      <c r="C28" s="19">
        <v>1563686</v>
      </c>
      <c r="D28" s="24" t="s">
        <v>35</v>
      </c>
      <c r="E28" s="19" t="s">
        <v>12</v>
      </c>
      <c r="F28" s="31">
        <v>1</v>
      </c>
      <c r="G28" s="20" t="s">
        <v>52</v>
      </c>
      <c r="H28" s="30" t="s">
        <v>18</v>
      </c>
      <c r="I28" s="26" t="s">
        <v>15</v>
      </c>
      <c r="J28" s="29">
        <v>52</v>
      </c>
      <c r="K28" s="21"/>
      <c r="L28" t="s">
        <v>16</v>
      </c>
    </row>
    <row r="29" spans="2:12" ht="21" customHeight="1" x14ac:dyDescent="0.25">
      <c r="B29" s="18">
        <f t="shared" si="0"/>
        <v>15</v>
      </c>
      <c r="C29" s="19">
        <v>2111842</v>
      </c>
      <c r="D29" s="24" t="s">
        <v>36</v>
      </c>
      <c r="E29" s="19" t="s">
        <v>12</v>
      </c>
      <c r="F29" s="31">
        <v>38</v>
      </c>
      <c r="G29" s="20" t="s">
        <v>52</v>
      </c>
      <c r="H29" s="30" t="s">
        <v>46</v>
      </c>
      <c r="I29" s="26" t="s">
        <v>15</v>
      </c>
      <c r="J29" s="29">
        <v>17</v>
      </c>
      <c r="K29" s="21"/>
      <c r="L29" t="s">
        <v>16</v>
      </c>
    </row>
    <row r="30" spans="2:12" ht="21" customHeight="1" x14ac:dyDescent="0.25">
      <c r="B30" s="18">
        <f t="shared" si="0"/>
        <v>16</v>
      </c>
      <c r="C30" s="19">
        <v>2152906</v>
      </c>
      <c r="D30" s="24" t="s">
        <v>37</v>
      </c>
      <c r="E30" s="19" t="s">
        <v>13</v>
      </c>
      <c r="F30" s="23">
        <v>1.6E-2</v>
      </c>
      <c r="G30" s="20" t="s">
        <v>52</v>
      </c>
      <c r="H30" s="30" t="s">
        <v>18</v>
      </c>
      <c r="I30" s="26" t="s">
        <v>15</v>
      </c>
      <c r="J30" s="29">
        <v>9750</v>
      </c>
      <c r="K30" s="21"/>
      <c r="L30" t="s">
        <v>16</v>
      </c>
    </row>
    <row r="31" spans="2:12" ht="21" customHeight="1" x14ac:dyDescent="0.25">
      <c r="B31" s="18">
        <f t="shared" si="0"/>
        <v>17</v>
      </c>
      <c r="C31" s="19">
        <v>2169018</v>
      </c>
      <c r="D31" s="24" t="s">
        <v>38</v>
      </c>
      <c r="E31" s="19" t="s">
        <v>12</v>
      </c>
      <c r="F31" s="31">
        <v>1</v>
      </c>
      <c r="G31" s="20" t="s">
        <v>52</v>
      </c>
      <c r="H31" s="30" t="s">
        <v>19</v>
      </c>
      <c r="I31" s="26" t="s">
        <v>50</v>
      </c>
      <c r="J31" s="29">
        <v>590</v>
      </c>
      <c r="K31" s="21"/>
      <c r="L31" t="s">
        <v>16</v>
      </c>
    </row>
    <row r="32" spans="2:12" ht="21" customHeight="1" x14ac:dyDescent="0.25">
      <c r="B32" s="18">
        <f t="shared" si="0"/>
        <v>18</v>
      </c>
      <c r="C32" s="19">
        <v>10376947</v>
      </c>
      <c r="D32" s="24" t="s">
        <v>39</v>
      </c>
      <c r="E32" s="19" t="s">
        <v>12</v>
      </c>
      <c r="F32" s="31">
        <v>20</v>
      </c>
      <c r="G32" s="20" t="s">
        <v>52</v>
      </c>
      <c r="H32" s="30" t="s">
        <v>47</v>
      </c>
      <c r="I32" s="26" t="s">
        <v>14</v>
      </c>
      <c r="J32" s="29">
        <v>41</v>
      </c>
      <c r="K32" s="21"/>
      <c r="L32" t="s">
        <v>16</v>
      </c>
    </row>
    <row r="33" spans="2:12" ht="21" customHeight="1" x14ac:dyDescent="0.25">
      <c r="B33" s="18">
        <f t="shared" si="0"/>
        <v>19</v>
      </c>
      <c r="C33" s="19">
        <v>1077257</v>
      </c>
      <c r="D33" s="24" t="s">
        <v>40</v>
      </c>
      <c r="E33" s="19" t="s">
        <v>12</v>
      </c>
      <c r="F33" s="31">
        <v>2</v>
      </c>
      <c r="G33" s="20" t="s">
        <v>52</v>
      </c>
      <c r="H33" s="30" t="s">
        <v>49</v>
      </c>
      <c r="I33" s="26" t="s">
        <v>44</v>
      </c>
      <c r="J33" s="29">
        <v>411</v>
      </c>
      <c r="K33" s="21"/>
      <c r="L33" t="s">
        <v>17</v>
      </c>
    </row>
  </sheetData>
  <autoFilter ref="B13:H3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6" priority="34"/>
  </conditionalFormatting>
  <conditionalFormatting sqref="C16:C20">
    <cfRule type="duplicateValues" dxfId="5" priority="54"/>
  </conditionalFormatting>
  <conditionalFormatting sqref="C15:C20">
    <cfRule type="duplicateValues" dxfId="4" priority="56"/>
  </conditionalFormatting>
  <conditionalFormatting sqref="C21:C27">
    <cfRule type="duplicateValues" dxfId="3" priority="57"/>
  </conditionalFormatting>
  <conditionalFormatting sqref="C21:C27">
    <cfRule type="duplicateValues" dxfId="2" priority="59"/>
  </conditionalFormatting>
  <conditionalFormatting sqref="C28:C33">
    <cfRule type="duplicateValues" dxfId="1" priority="63"/>
  </conditionalFormatting>
  <conditionalFormatting sqref="C28:C33">
    <cfRule type="duplicateValues" dxfId="0" priority="64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2026-05-06T08:07:59Z</dcterms:modified>
</cp:coreProperties>
</file>